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субсидия стройка школ 2019" sheetId="4" r:id="rId1"/>
  </sheets>
  <definedNames>
    <definedName name="_xlnm.Print_Area" localSheetId="0">'субсидия стройка школ 2019'!$A$1:$Q$31</definedName>
  </definedNames>
  <calcPr calcId="145621"/>
</workbook>
</file>

<file path=xl/calcChain.xml><?xml version="1.0" encoding="utf-8"?>
<calcChain xmlns="http://schemas.openxmlformats.org/spreadsheetml/2006/main">
  <c r="Q30" i="4" l="1"/>
  <c r="D31" i="4" l="1"/>
  <c r="C31" i="4"/>
  <c r="Q29" i="4" l="1"/>
  <c r="Q7" i="4"/>
  <c r="Q27" i="4"/>
  <c r="Q24" i="4"/>
  <c r="Q28" i="4"/>
  <c r="Q9" i="4"/>
  <c r="Q25" i="4"/>
  <c r="Q6" i="4"/>
  <c r="Q22" i="4"/>
  <c r="Q26" i="4"/>
  <c r="O5" i="4"/>
  <c r="Q5" i="4"/>
  <c r="O21" i="4"/>
  <c r="Q21" i="4"/>
  <c r="Q23" i="4"/>
  <c r="O23" i="4"/>
  <c r="Q8" i="4"/>
  <c r="O8" i="4"/>
  <c r="O9" i="4"/>
  <c r="O29" i="4"/>
  <c r="Q20" i="4" l="1"/>
  <c r="Q19" i="4"/>
  <c r="Q15" i="4"/>
  <c r="Q18" i="4"/>
  <c r="Q14" i="4"/>
  <c r="Q17" i="4"/>
  <c r="Q13" i="4"/>
  <c r="O11" i="4"/>
  <c r="O31" i="4" s="1"/>
  <c r="Q16" i="4"/>
  <c r="Q12" i="4"/>
  <c r="Q10" i="4"/>
  <c r="Q11" i="4"/>
  <c r="P31" i="4" l="1"/>
  <c r="Q31" i="4"/>
</calcChain>
</file>

<file path=xl/sharedStrings.xml><?xml version="1.0" encoding="utf-8"?>
<sst xmlns="http://schemas.openxmlformats.org/spreadsheetml/2006/main" count="55" uniqueCount="47">
  <si>
    <t>Наименование МО</t>
  </si>
  <si>
    <t>Стоимость капитального ремонта</t>
  </si>
  <si>
    <t>Федеральные</t>
  </si>
  <si>
    <t>Областные</t>
  </si>
  <si>
    <t>Средства МО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</si>
  <si>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</si>
  <si>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</si>
  <si>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</si>
  <si>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</si>
  <si>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</si>
  <si>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</si>
  <si>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</si>
  <si>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</si>
  <si>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</si>
  <si>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</si>
  <si>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</si>
  <si>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</si>
  <si>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</si>
  <si>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</si>
  <si>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</si>
  <si>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</si>
  <si>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</si>
  <si>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</si>
  <si>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</si>
  <si>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</si>
  <si>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</si>
  <si>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</si>
  <si>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</si>
  <si>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</si>
  <si>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</si>
  <si>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</si>
  <si>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</si>
  <si>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r>
      <t>Y</t>
    </r>
    <r>
      <rPr>
        <b/>
        <i/>
        <sz val="13"/>
        <color theme="1"/>
        <rFont val="Times New Roman"/>
        <family val="1"/>
        <charset val="204"/>
      </rPr>
      <t>i</t>
    </r>
  </si>
  <si>
    <t>Уровень софинансирования расходного обязательства муниципального образования</t>
  </si>
  <si>
    <t>Стоимость строительства (реконструкции, выкупа)</t>
  </si>
  <si>
    <t>Сшк</t>
  </si>
  <si>
    <t>Сшкi</t>
  </si>
  <si>
    <r>
      <t>Зшк</t>
    </r>
    <r>
      <rPr>
        <b/>
        <i/>
        <sz val="13"/>
        <color theme="1"/>
        <rFont val="Times New Roman"/>
        <family val="1"/>
        <charset val="204"/>
      </rPr>
      <t>i</t>
    </r>
  </si>
  <si>
    <t xml:space="preserve">SUM(Зшкi) </t>
  </si>
  <si>
    <t>Заявленная потребность i-го муниципального образования в средствах на реализацию мероприятий по созданию новых мест в общеобразовательных организациях (руб.)</t>
  </si>
  <si>
    <t>Сумма заявленной потребности в средствах на реализацию мероприятий по созданию новых мест в общеобразовательных организациях (руб.)</t>
  </si>
  <si>
    <t>Объем бюджетных ассигнований,предусмотренных в областном бюджете на очередной финансовый год (на очередной финансовый год и на плановый период) (в том числе средства федеральной субсидии) для предоставления субсидий муниципальным образованиям на реализацию мероприятий по созданию новых мест в общеобразовательных организациях (руб.)</t>
  </si>
  <si>
    <t>2019 год</t>
  </si>
  <si>
    <t>2020 год</t>
  </si>
  <si>
    <t xml:space="preserve">Объем субсидии i-му муниципальному образованию на реализацию мероприятий по созданию новых мест в общеобразовательных организациях  (руб.) </t>
  </si>
  <si>
    <t>№ п/п</t>
  </si>
  <si>
    <t>Распределение субсидии муниципальным образованиям на мероприятия по созданию  в субъектах Российской Федерации новых мест в общеобразовательных организациях в 2019-2020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</si>
</sst>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8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43" fontId="3" fillId="3" borderId="1" xfId="1" applyFont="1" applyFill="1" applyBorder="1"/>
    <xf numFmtId="43" fontId="3" fillId="2" borderId="1" xfId="0" applyNumberFormat="1" applyFont="1" applyFill="1" applyBorder="1"/>
    <xf numFmtId="43" fontId="0" fillId="0" borderId="0" xfId="0" applyNumberFormat="1"/>
    <xf numFmtId="43" fontId="6" fillId="2" borderId="1" xfId="1" applyFont="1" applyFill="1" applyBorder="1"/>
    <xf numFmtId="43" fontId="6" fillId="3" borderId="1" xfId="1" applyFont="1" applyFill="1" applyBorder="1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2" fillId="0" borderId="0" xfId="0" applyNumberFormat="1" applyFont="1" applyFill="1"/>
    <xf numFmtId="0" fontId="3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1" xfId="0" quotePrefix="1" applyNumberFormat="1" applyFont="1" applyFill="1" applyBorder="1" applyAlignment="1" applyProtection="1">
      <alignment horizontal="left" vertical="top"/>
      <protection locked="0"/>
    </xf>
    <xf numFmtId="43" fontId="3" fillId="0" borderId="1" xfId="1" applyFont="1" applyFill="1" applyBorder="1"/>
    <xf numFmtId="9" fontId="5" fillId="0" borderId="1" xfId="0" applyNumberFormat="1" applyFont="1" applyFill="1" applyBorder="1"/>
    <xf numFmtId="43" fontId="6" fillId="0" borderId="1" xfId="1" applyFont="1" applyFill="1" applyBorder="1"/>
    <xf numFmtId="9" fontId="6" fillId="0" borderId="1" xfId="1" applyNumberFormat="1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Fill="1" applyBorder="1" applyProtection="1">
      <protection locked="0"/>
    </xf>
    <xf numFmtId="41" fontId="6" fillId="0" borderId="1" xfId="2" applyFont="1" applyFill="1" applyBorder="1"/>
    <xf numFmtId="41" fontId="5" fillId="0" borderId="1" xfId="2" applyFont="1" applyFill="1" applyBorder="1"/>
    <xf numFmtId="41" fontId="3" fillId="0" borderId="1" xfId="2" applyFont="1" applyFill="1" applyBorder="1"/>
    <xf numFmtId="0" fontId="11" fillId="0" borderId="2" xfId="0" applyFont="1" applyBorder="1" applyAlignment="1">
      <alignment horizontal="center" vertical="center" wrapText="1"/>
    </xf>
    <xf numFmtId="1" fontId="5" fillId="4" borderId="3" xfId="0" quotePrefix="1" applyNumberFormat="1" applyFont="1" applyFill="1" applyBorder="1" applyAlignment="1" applyProtection="1">
      <alignment horizontal="center" vertical="center" wrapText="1"/>
      <protection locked="0"/>
    </xf>
    <xf numFmtId="1" fontId="5" fillId="4" borderId="7" xfId="0" quotePrefix="1" applyNumberFormat="1" applyFont="1" applyFill="1" applyBorder="1" applyAlignment="1" applyProtection="1">
      <alignment horizontal="center" vertical="center" wrapText="1"/>
      <protection locked="0"/>
    </xf>
    <xf numFmtId="1" fontId="5" fillId="4" borderId="4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 [0]" xfId="2" builtinId="6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tabSelected="1" zoomScale="73" zoomScaleNormal="73" workbookViewId="0">
      <selection activeCell="V29" sqref="V29"/>
    </sheetView>
  </sheetViews>
  <sheetFormatPr defaultRowHeight="15" x14ac:dyDescent="0.25"/>
  <cols>
    <col min="2" max="2" width="32.5703125" customWidth="1"/>
    <col min="3" max="3" width="18.7109375" hidden="1" customWidth="1"/>
    <col min="4" max="4" width="17.5703125" hidden="1" customWidth="1"/>
    <col min="5" max="5" width="19.28515625" customWidth="1"/>
    <col min="6" max="14" width="20.140625" customWidth="1"/>
    <col min="15" max="16" width="20" hidden="1" customWidth="1"/>
    <col min="17" max="17" width="18.140625" hidden="1" customWidth="1"/>
    <col min="19" max="19" width="16.7109375" bestFit="1" customWidth="1"/>
  </cols>
  <sheetData>
    <row r="1" spans="1:17" s="22" customFormat="1" ht="71.25" customHeight="1" x14ac:dyDescent="0.25">
      <c r="A1" s="27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208.5" customHeight="1" x14ac:dyDescent="0.25">
      <c r="A2" s="28" t="s">
        <v>45</v>
      </c>
      <c r="B2" s="33" t="s">
        <v>0</v>
      </c>
      <c r="C2" s="19" t="s">
        <v>34</v>
      </c>
      <c r="D2" s="19" t="s">
        <v>1</v>
      </c>
      <c r="E2" s="31" t="s">
        <v>39</v>
      </c>
      <c r="F2" s="32"/>
      <c r="G2" s="31" t="s">
        <v>40</v>
      </c>
      <c r="H2" s="32"/>
      <c r="I2" s="31" t="s">
        <v>41</v>
      </c>
      <c r="J2" s="32"/>
      <c r="K2" s="31" t="s">
        <v>33</v>
      </c>
      <c r="L2" s="32"/>
      <c r="M2" s="31" t="s">
        <v>44</v>
      </c>
      <c r="N2" s="32"/>
      <c r="O2" s="9" t="s">
        <v>2</v>
      </c>
      <c r="P2" s="9" t="s">
        <v>3</v>
      </c>
      <c r="Q2" s="10" t="s">
        <v>4</v>
      </c>
    </row>
    <row r="3" spans="1:17" ht="21.75" customHeight="1" x14ac:dyDescent="0.25">
      <c r="A3" s="29"/>
      <c r="B3" s="34"/>
      <c r="C3" s="19"/>
      <c r="D3" s="19"/>
      <c r="E3" s="19" t="s">
        <v>42</v>
      </c>
      <c r="F3" s="19" t="s">
        <v>43</v>
      </c>
      <c r="G3" s="19" t="s">
        <v>42</v>
      </c>
      <c r="H3" s="19" t="s">
        <v>43</v>
      </c>
      <c r="I3" s="19" t="s">
        <v>42</v>
      </c>
      <c r="J3" s="19" t="s">
        <v>43</v>
      </c>
      <c r="K3" s="19" t="s">
        <v>42</v>
      </c>
      <c r="L3" s="19" t="s">
        <v>43</v>
      </c>
      <c r="M3" s="19" t="s">
        <v>42</v>
      </c>
      <c r="N3" s="19" t="s">
        <v>43</v>
      </c>
      <c r="O3" s="9"/>
      <c r="P3" s="9"/>
      <c r="Q3" s="10"/>
    </row>
    <row r="4" spans="1:17" ht="29.25" customHeight="1" x14ac:dyDescent="0.25">
      <c r="A4" s="30"/>
      <c r="B4" s="35"/>
      <c r="C4" s="13"/>
      <c r="D4" s="13"/>
      <c r="E4" s="36" t="s">
        <v>37</v>
      </c>
      <c r="F4" s="37"/>
      <c r="G4" s="36" t="s">
        <v>38</v>
      </c>
      <c r="H4" s="37"/>
      <c r="I4" s="36" t="s">
        <v>35</v>
      </c>
      <c r="J4" s="37"/>
      <c r="K4" s="36" t="s">
        <v>32</v>
      </c>
      <c r="L4" s="37"/>
      <c r="M4" s="36" t="s">
        <v>36</v>
      </c>
      <c r="N4" s="37"/>
      <c r="O4" s="2"/>
      <c r="P4" s="2"/>
      <c r="Q4" s="1"/>
    </row>
    <row r="5" spans="1:17" x14ac:dyDescent="0.25">
      <c r="A5" s="21">
        <v>1</v>
      </c>
      <c r="B5" s="14" t="s">
        <v>5</v>
      </c>
      <c r="C5" s="15"/>
      <c r="D5" s="15"/>
      <c r="E5" s="15"/>
      <c r="F5" s="15"/>
      <c r="G5" s="15"/>
      <c r="H5" s="15"/>
      <c r="I5" s="15"/>
      <c r="J5" s="15"/>
      <c r="K5" s="16"/>
      <c r="L5" s="16"/>
      <c r="M5" s="16"/>
      <c r="N5" s="15"/>
      <c r="O5" s="3">
        <f>E5</f>
        <v>0</v>
      </c>
      <c r="P5" s="3"/>
      <c r="Q5" s="4" t="e">
        <f>#REF!-E5</f>
        <v>#REF!</v>
      </c>
    </row>
    <row r="6" spans="1:17" x14ac:dyDescent="0.25">
      <c r="A6" s="21">
        <v>2</v>
      </c>
      <c r="B6" s="14" t="s">
        <v>6</v>
      </c>
      <c r="C6" s="15"/>
      <c r="D6" s="15"/>
      <c r="E6" s="15"/>
      <c r="F6" s="15"/>
      <c r="G6" s="15"/>
      <c r="H6" s="15"/>
      <c r="I6" s="15"/>
      <c r="J6" s="15"/>
      <c r="K6" s="16"/>
      <c r="L6" s="16"/>
      <c r="M6" s="16"/>
      <c r="N6" s="15"/>
      <c r="O6" s="3"/>
      <c r="P6" s="3"/>
      <c r="Q6" s="4" t="e">
        <f>#REF!-E6</f>
        <v>#REF!</v>
      </c>
    </row>
    <row r="7" spans="1:17" x14ac:dyDescent="0.25">
      <c r="A7" s="21">
        <v>3</v>
      </c>
      <c r="B7" s="14" t="s">
        <v>7</v>
      </c>
      <c r="C7" s="15"/>
      <c r="D7" s="15"/>
      <c r="E7" s="15"/>
      <c r="F7" s="15">
        <v>442897895</v>
      </c>
      <c r="G7" s="15"/>
      <c r="H7" s="15">
        <v>442897895</v>
      </c>
      <c r="I7" s="15"/>
      <c r="J7" s="15"/>
      <c r="K7" s="16"/>
      <c r="L7" s="16"/>
      <c r="M7" s="16"/>
      <c r="N7" s="15"/>
      <c r="O7" s="3"/>
      <c r="P7" s="3"/>
      <c r="Q7" s="4" t="e">
        <f>#REF!-E7</f>
        <v>#REF!</v>
      </c>
    </row>
    <row r="8" spans="1:17" x14ac:dyDescent="0.25">
      <c r="A8" s="21">
        <v>4</v>
      </c>
      <c r="B8" s="14" t="s">
        <v>8</v>
      </c>
      <c r="C8" s="15"/>
      <c r="D8" s="15"/>
      <c r="E8" s="15"/>
      <c r="F8" s="15"/>
      <c r="G8" s="15"/>
      <c r="H8" s="15"/>
      <c r="I8" s="15"/>
      <c r="J8" s="15"/>
      <c r="K8" s="16"/>
      <c r="L8" s="16"/>
      <c r="M8" s="16"/>
      <c r="N8" s="15"/>
      <c r="O8" s="3">
        <f>E8</f>
        <v>0</v>
      </c>
      <c r="P8" s="3"/>
      <c r="Q8" s="4" t="e">
        <f>#REF!-E8</f>
        <v>#REF!</v>
      </c>
    </row>
    <row r="9" spans="1:17" x14ac:dyDescent="0.25">
      <c r="A9" s="21">
        <v>5</v>
      </c>
      <c r="B9" s="14" t="s">
        <v>9</v>
      </c>
      <c r="C9" s="15"/>
      <c r="D9" s="15"/>
      <c r="E9" s="15"/>
      <c r="F9" s="15"/>
      <c r="G9" s="15"/>
      <c r="H9" s="15"/>
      <c r="I9" s="15"/>
      <c r="J9" s="15"/>
      <c r="K9" s="16"/>
      <c r="L9" s="16"/>
      <c r="M9" s="16"/>
      <c r="N9" s="15"/>
      <c r="O9" s="3">
        <f>E9</f>
        <v>0</v>
      </c>
      <c r="P9" s="3"/>
      <c r="Q9" s="4" t="e">
        <f>#REF!-E9</f>
        <v>#REF!</v>
      </c>
    </row>
    <row r="10" spans="1:17" x14ac:dyDescent="0.25">
      <c r="A10" s="21">
        <v>6</v>
      </c>
      <c r="B10" s="14" t="s">
        <v>10</v>
      </c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  <c r="N10" s="15"/>
      <c r="O10" s="3"/>
      <c r="P10" s="3"/>
      <c r="Q10" s="4" t="e">
        <f>#REF!-E10</f>
        <v>#REF!</v>
      </c>
    </row>
    <row r="11" spans="1:17" x14ac:dyDescent="0.25">
      <c r="A11" s="21">
        <v>7</v>
      </c>
      <c r="B11" s="14" t="s">
        <v>11</v>
      </c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5"/>
      <c r="O11" s="3">
        <f>E11</f>
        <v>0</v>
      </c>
      <c r="P11" s="3"/>
      <c r="Q11" s="4" t="e">
        <f>#REF!-E11</f>
        <v>#REF!</v>
      </c>
    </row>
    <row r="12" spans="1:17" x14ac:dyDescent="0.25">
      <c r="A12" s="21">
        <v>8</v>
      </c>
      <c r="B12" s="14" t="s">
        <v>12</v>
      </c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5"/>
      <c r="O12" s="3"/>
      <c r="P12" s="3"/>
      <c r="Q12" s="4" t="e">
        <f>#REF!-E12</f>
        <v>#REF!</v>
      </c>
    </row>
    <row r="13" spans="1:17" x14ac:dyDescent="0.25">
      <c r="A13" s="21">
        <v>9</v>
      </c>
      <c r="B13" s="14" t="s">
        <v>13</v>
      </c>
      <c r="C13" s="15"/>
      <c r="D13" s="15"/>
      <c r="E13" s="15"/>
      <c r="F13" s="15"/>
      <c r="G13" s="15"/>
      <c r="H13" s="15"/>
      <c r="I13" s="15"/>
      <c r="J13" s="15"/>
      <c r="K13" s="16"/>
      <c r="L13" s="16"/>
      <c r="M13" s="16"/>
      <c r="N13" s="15"/>
      <c r="O13" s="3"/>
      <c r="P13" s="3"/>
      <c r="Q13" s="4" t="e">
        <f>#REF!-E13</f>
        <v>#REF!</v>
      </c>
    </row>
    <row r="14" spans="1:17" x14ac:dyDescent="0.25">
      <c r="A14" s="21">
        <v>10</v>
      </c>
      <c r="B14" s="14" t="s">
        <v>14</v>
      </c>
      <c r="C14" s="15"/>
      <c r="D14" s="15"/>
      <c r="E14" s="15"/>
      <c r="F14" s="15"/>
      <c r="G14" s="15"/>
      <c r="H14" s="15"/>
      <c r="I14" s="15"/>
      <c r="J14" s="15"/>
      <c r="K14" s="16"/>
      <c r="L14" s="16"/>
      <c r="M14" s="16"/>
      <c r="N14" s="15"/>
      <c r="O14" s="3"/>
      <c r="P14" s="3"/>
      <c r="Q14" s="4" t="e">
        <f>#REF!-E14</f>
        <v>#REF!</v>
      </c>
    </row>
    <row r="15" spans="1:17" x14ac:dyDescent="0.25">
      <c r="A15" s="21">
        <v>11</v>
      </c>
      <c r="B15" s="14" t="s">
        <v>15</v>
      </c>
      <c r="C15" s="15"/>
      <c r="D15" s="15"/>
      <c r="E15" s="15"/>
      <c r="F15" s="15"/>
      <c r="G15" s="15"/>
      <c r="H15" s="15"/>
      <c r="I15" s="15"/>
      <c r="J15" s="15"/>
      <c r="K15" s="16"/>
      <c r="L15" s="16"/>
      <c r="M15" s="16"/>
      <c r="N15" s="15"/>
      <c r="O15" s="3"/>
      <c r="P15" s="3"/>
      <c r="Q15" s="4" t="e">
        <f>#REF!-E15</f>
        <v>#REF!</v>
      </c>
    </row>
    <row r="16" spans="1:17" x14ac:dyDescent="0.25">
      <c r="A16" s="21">
        <v>12</v>
      </c>
      <c r="B16" s="14" t="s">
        <v>16</v>
      </c>
      <c r="C16" s="15"/>
      <c r="D16" s="15"/>
      <c r="E16" s="15"/>
      <c r="F16" s="15"/>
      <c r="G16" s="15"/>
      <c r="H16" s="15"/>
      <c r="I16" s="15"/>
      <c r="J16" s="15"/>
      <c r="K16" s="16"/>
      <c r="L16" s="16"/>
      <c r="M16" s="16"/>
      <c r="N16" s="15"/>
      <c r="O16" s="3"/>
      <c r="P16" s="3"/>
      <c r="Q16" s="4" t="e">
        <f>#REF!-E16</f>
        <v>#REF!</v>
      </c>
    </row>
    <row r="17" spans="1:19" x14ac:dyDescent="0.25">
      <c r="A17" s="21">
        <v>13</v>
      </c>
      <c r="B17" s="14" t="s">
        <v>17</v>
      </c>
      <c r="C17" s="15"/>
      <c r="D17" s="15"/>
      <c r="E17" s="15"/>
      <c r="F17" s="15"/>
      <c r="G17" s="15"/>
      <c r="H17" s="15"/>
      <c r="I17" s="15"/>
      <c r="J17" s="15"/>
      <c r="K17" s="16"/>
      <c r="L17" s="16"/>
      <c r="M17" s="16"/>
      <c r="N17" s="15"/>
      <c r="O17" s="3"/>
      <c r="P17" s="3"/>
      <c r="Q17" s="4" t="e">
        <f>#REF!-E17</f>
        <v>#REF!</v>
      </c>
    </row>
    <row r="18" spans="1:19" x14ac:dyDescent="0.25">
      <c r="A18" s="21">
        <v>14</v>
      </c>
      <c r="B18" s="14" t="s">
        <v>18</v>
      </c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16"/>
      <c r="N18" s="15"/>
      <c r="O18" s="3"/>
      <c r="P18" s="3"/>
      <c r="Q18" s="4" t="e">
        <f>#REF!-E18</f>
        <v>#REF!</v>
      </c>
    </row>
    <row r="19" spans="1:19" x14ac:dyDescent="0.25">
      <c r="A19" s="21">
        <v>15</v>
      </c>
      <c r="B19" s="14" t="s">
        <v>19</v>
      </c>
      <c r="C19" s="15"/>
      <c r="D19" s="15"/>
      <c r="E19" s="15"/>
      <c r="F19" s="15"/>
      <c r="G19" s="15"/>
      <c r="H19" s="15"/>
      <c r="I19" s="15"/>
      <c r="J19" s="15"/>
      <c r="K19" s="16"/>
      <c r="L19" s="16"/>
      <c r="M19" s="16"/>
      <c r="N19" s="15"/>
      <c r="O19" s="3"/>
      <c r="P19" s="3"/>
      <c r="Q19" s="4" t="e">
        <f>#REF!-E19</f>
        <v>#REF!</v>
      </c>
    </row>
    <row r="20" spans="1:19" x14ac:dyDescent="0.25">
      <c r="A20" s="21">
        <v>16</v>
      </c>
      <c r="B20" s="14" t="s">
        <v>20</v>
      </c>
      <c r="C20" s="15"/>
      <c r="D20" s="15"/>
      <c r="E20" s="15"/>
      <c r="F20" s="15"/>
      <c r="G20" s="15"/>
      <c r="H20" s="15"/>
      <c r="I20" s="15"/>
      <c r="J20" s="15"/>
      <c r="K20" s="16"/>
      <c r="L20" s="16"/>
      <c r="M20" s="16"/>
      <c r="N20" s="15"/>
      <c r="O20" s="3"/>
      <c r="P20" s="3"/>
      <c r="Q20" s="4" t="e">
        <f>#REF!-E20</f>
        <v>#REF!</v>
      </c>
    </row>
    <row r="21" spans="1:19" x14ac:dyDescent="0.25">
      <c r="A21" s="21">
        <v>17</v>
      </c>
      <c r="B21" s="14" t="s">
        <v>21</v>
      </c>
      <c r="C21" s="15"/>
      <c r="D21" s="15"/>
      <c r="E21" s="15"/>
      <c r="F21" s="15"/>
      <c r="G21" s="15"/>
      <c r="H21" s="15"/>
      <c r="I21" s="15"/>
      <c r="J21" s="15"/>
      <c r="K21" s="16"/>
      <c r="L21" s="16"/>
      <c r="M21" s="16"/>
      <c r="N21" s="15"/>
      <c r="O21" s="3">
        <f>E21</f>
        <v>0</v>
      </c>
      <c r="P21" s="3"/>
      <c r="Q21" s="4" t="e">
        <f>#REF!-E21</f>
        <v>#REF!</v>
      </c>
    </row>
    <row r="22" spans="1:19" x14ac:dyDescent="0.25">
      <c r="A22" s="21">
        <v>18</v>
      </c>
      <c r="B22" s="14" t="s">
        <v>22</v>
      </c>
      <c r="C22" s="15"/>
      <c r="D22" s="15"/>
      <c r="E22" s="15"/>
      <c r="F22" s="15"/>
      <c r="G22" s="15"/>
      <c r="H22" s="15"/>
      <c r="I22" s="15"/>
      <c r="J22" s="15"/>
      <c r="K22" s="16"/>
      <c r="L22" s="16"/>
      <c r="M22" s="16"/>
      <c r="N22" s="15"/>
      <c r="O22" s="3"/>
      <c r="P22" s="3"/>
      <c r="Q22" s="4" t="e">
        <f>#REF!-E22</f>
        <v>#REF!</v>
      </c>
    </row>
    <row r="23" spans="1:19" x14ac:dyDescent="0.25">
      <c r="A23" s="21">
        <v>19</v>
      </c>
      <c r="B23" s="14" t="s">
        <v>23</v>
      </c>
      <c r="C23" s="15"/>
      <c r="D23" s="15"/>
      <c r="E23" s="15"/>
      <c r="F23" s="15"/>
      <c r="G23" s="15"/>
      <c r="H23" s="15"/>
      <c r="I23" s="15"/>
      <c r="J23" s="15"/>
      <c r="K23" s="16"/>
      <c r="L23" s="16"/>
      <c r="M23" s="16"/>
      <c r="N23" s="15"/>
      <c r="O23" s="3">
        <f>E23</f>
        <v>0</v>
      </c>
      <c r="P23" s="3"/>
      <c r="Q23" s="4" t="e">
        <f>#REF!-E23</f>
        <v>#REF!</v>
      </c>
    </row>
    <row r="24" spans="1:19" x14ac:dyDescent="0.25">
      <c r="A24" s="21">
        <v>20</v>
      </c>
      <c r="B24" s="14" t="s">
        <v>24</v>
      </c>
      <c r="C24" s="15"/>
      <c r="D24" s="15"/>
      <c r="E24" s="15"/>
      <c r="F24" s="15"/>
      <c r="G24" s="15"/>
      <c r="H24" s="15"/>
      <c r="I24" s="15"/>
      <c r="J24" s="15"/>
      <c r="K24" s="16"/>
      <c r="L24" s="16"/>
      <c r="M24" s="16"/>
      <c r="N24" s="15"/>
      <c r="O24" s="3"/>
      <c r="P24" s="3"/>
      <c r="Q24" s="4" t="e">
        <f>#REF!-E24</f>
        <v>#REF!</v>
      </c>
    </row>
    <row r="25" spans="1:19" x14ac:dyDescent="0.25">
      <c r="A25" s="21">
        <v>21</v>
      </c>
      <c r="B25" s="14" t="s">
        <v>25</v>
      </c>
      <c r="C25" s="15"/>
      <c r="D25" s="15"/>
      <c r="E25" s="15"/>
      <c r="F25" s="15"/>
      <c r="G25" s="15"/>
      <c r="H25" s="15"/>
      <c r="I25" s="15"/>
      <c r="J25" s="15"/>
      <c r="K25" s="16"/>
      <c r="L25" s="16"/>
      <c r="M25" s="16"/>
      <c r="N25" s="15"/>
      <c r="O25" s="3"/>
      <c r="P25" s="3"/>
      <c r="Q25" s="4" t="e">
        <f>#REF!-E25</f>
        <v>#REF!</v>
      </c>
    </row>
    <row r="26" spans="1:19" x14ac:dyDescent="0.25">
      <c r="A26" s="21">
        <v>22</v>
      </c>
      <c r="B26" s="14" t="s">
        <v>26</v>
      </c>
      <c r="C26" s="15"/>
      <c r="D26" s="15"/>
      <c r="E26" s="15"/>
      <c r="F26" s="15"/>
      <c r="G26" s="15"/>
      <c r="H26" s="15"/>
      <c r="I26" s="15"/>
      <c r="J26" s="15"/>
      <c r="K26" s="16"/>
      <c r="L26" s="16"/>
      <c r="M26" s="16"/>
      <c r="N26" s="15"/>
      <c r="O26" s="3"/>
      <c r="P26" s="3"/>
      <c r="Q26" s="4" t="e">
        <f>#REF!-E26</f>
        <v>#REF!</v>
      </c>
    </row>
    <row r="27" spans="1:19" x14ac:dyDescent="0.25">
      <c r="A27" s="21">
        <v>23</v>
      </c>
      <c r="B27" s="14" t="s">
        <v>27</v>
      </c>
      <c r="C27" s="15"/>
      <c r="D27" s="15"/>
      <c r="E27" s="15"/>
      <c r="F27" s="15"/>
      <c r="G27" s="15"/>
      <c r="H27" s="15"/>
      <c r="I27" s="15"/>
      <c r="J27" s="15"/>
      <c r="K27" s="16"/>
      <c r="L27" s="16"/>
      <c r="M27" s="16"/>
      <c r="N27" s="15"/>
      <c r="O27" s="3"/>
      <c r="P27" s="3"/>
      <c r="Q27" s="4" t="e">
        <f>#REF!-E27</f>
        <v>#REF!</v>
      </c>
    </row>
    <row r="28" spans="1:19" x14ac:dyDescent="0.25">
      <c r="A28" s="21">
        <v>24</v>
      </c>
      <c r="B28" s="14" t="s">
        <v>28</v>
      </c>
      <c r="C28" s="15"/>
      <c r="D28" s="15"/>
      <c r="E28" s="15"/>
      <c r="F28" s="15"/>
      <c r="G28" s="15"/>
      <c r="H28" s="15"/>
      <c r="I28" s="15"/>
      <c r="J28" s="15"/>
      <c r="K28" s="16"/>
      <c r="L28" s="16"/>
      <c r="M28" s="16"/>
      <c r="N28" s="15"/>
      <c r="O28" s="3"/>
      <c r="P28" s="3"/>
      <c r="Q28" s="4" t="e">
        <f>#REF!-E28</f>
        <v>#REF!</v>
      </c>
    </row>
    <row r="29" spans="1:19" x14ac:dyDescent="0.25">
      <c r="A29" s="21">
        <v>25</v>
      </c>
      <c r="B29" s="14" t="s">
        <v>29</v>
      </c>
      <c r="C29" s="15"/>
      <c r="D29" s="15"/>
      <c r="E29" s="15"/>
      <c r="F29" s="15"/>
      <c r="G29" s="15"/>
      <c r="H29" s="15"/>
      <c r="I29" s="15"/>
      <c r="J29" s="15"/>
      <c r="K29" s="16"/>
      <c r="L29" s="16"/>
      <c r="M29" s="16"/>
      <c r="N29" s="15"/>
      <c r="O29" s="3">
        <f>E29</f>
        <v>0</v>
      </c>
      <c r="P29" s="3"/>
      <c r="Q29" s="4" t="e">
        <f>#REF!-E29</f>
        <v>#REF!</v>
      </c>
    </row>
    <row r="30" spans="1:19" x14ac:dyDescent="0.25">
      <c r="A30" s="21">
        <v>26</v>
      </c>
      <c r="B30" s="14" t="s">
        <v>30</v>
      </c>
      <c r="C30" s="15">
        <v>875849230</v>
      </c>
      <c r="D30" s="15"/>
      <c r="E30" s="24">
        <v>862403500</v>
      </c>
      <c r="F30" s="24"/>
      <c r="G30" s="26">
        <v>862403500</v>
      </c>
      <c r="H30" s="26"/>
      <c r="I30" s="26"/>
      <c r="J30" s="26"/>
      <c r="K30" s="16">
        <v>0.53</v>
      </c>
      <c r="L30" s="16">
        <v>0.95</v>
      </c>
      <c r="M30" s="25">
        <v>455475700</v>
      </c>
      <c r="N30" s="26">
        <v>420753000.25</v>
      </c>
      <c r="O30" s="3">
        <v>520731600</v>
      </c>
      <c r="P30" s="3">
        <v>204988792</v>
      </c>
      <c r="Q30" s="4">
        <f>E30-N30</f>
        <v>441650499.75</v>
      </c>
    </row>
    <row r="31" spans="1:19" x14ac:dyDescent="0.25">
      <c r="A31" s="20"/>
      <c r="B31" s="23" t="s">
        <v>31</v>
      </c>
      <c r="C31" s="17">
        <f>SUM(C5:C30)</f>
        <v>875849230</v>
      </c>
      <c r="D31" s="17">
        <f t="shared" ref="D31" si="0">SUM(D5:D30)</f>
        <v>0</v>
      </c>
      <c r="E31" s="24">
        <v>862403500</v>
      </c>
      <c r="F31" s="24">
        <v>442897895</v>
      </c>
      <c r="G31" s="24">
        <v>862403500</v>
      </c>
      <c r="H31" s="24">
        <v>442897895</v>
      </c>
      <c r="I31" s="24">
        <v>455475700</v>
      </c>
      <c r="J31" s="24">
        <v>420753000.25</v>
      </c>
      <c r="K31" s="18">
        <v>0.52814685932976846</v>
      </c>
      <c r="L31" s="18">
        <v>0.95</v>
      </c>
      <c r="M31" s="24">
        <v>455475700</v>
      </c>
      <c r="N31" s="24">
        <v>420753000.25</v>
      </c>
      <c r="O31" s="7">
        <f t="shared" ref="O31:Q31" si="1">SUM(O5:O30)</f>
        <v>520731600</v>
      </c>
      <c r="P31" s="7">
        <f t="shared" si="1"/>
        <v>204988792</v>
      </c>
      <c r="Q31" s="6" t="e">
        <f t="shared" si="1"/>
        <v>#REF!</v>
      </c>
    </row>
    <row r="32" spans="1:19" x14ac:dyDescent="0.25">
      <c r="B32" s="8"/>
      <c r="C32" s="8"/>
      <c r="D32" s="8"/>
      <c r="E32" s="11"/>
      <c r="F32" s="11"/>
      <c r="G32" s="11"/>
      <c r="H32" s="11"/>
      <c r="I32" s="11"/>
      <c r="J32" s="11"/>
      <c r="K32" s="8"/>
      <c r="L32" s="8"/>
      <c r="M32" s="8"/>
      <c r="N32" s="11"/>
      <c r="O32" s="11"/>
      <c r="P32" s="11"/>
      <c r="Q32" s="12"/>
      <c r="S32" s="5"/>
    </row>
  </sheetData>
  <mergeCells count="13">
    <mergeCell ref="A1:Q1"/>
    <mergeCell ref="A2:A4"/>
    <mergeCell ref="K2:L2"/>
    <mergeCell ref="E2:F2"/>
    <mergeCell ref="G2:H2"/>
    <mergeCell ref="I2:J2"/>
    <mergeCell ref="M2:N2"/>
    <mergeCell ref="B2:B4"/>
    <mergeCell ref="M4:N4"/>
    <mergeCell ref="E4:F4"/>
    <mergeCell ref="G4:H4"/>
    <mergeCell ref="I4:J4"/>
    <mergeCell ref="K4:L4"/>
  </mergeCells>
  <printOptions horizontalCentered="1"/>
  <pageMargins left="0.39370078740157483" right="0.39370078740157483" top="0.39370078740157483" bottom="0.39370078740157483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субсидия стройка школ 2019</vt:lpstr>
      <vt:lpstr>'субсидия стройка школ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2018-10-30T12:46:54Z</dcterms:modified>
</cp:coreProperties>
</file>